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5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7" i="1" l="1"/>
  <c r="F38" i="1" l="1"/>
  <c r="H38" i="1"/>
  <c r="G38" i="1" l="1"/>
  <c r="F32" i="1"/>
  <c r="F39" i="1" l="1"/>
  <c r="H32" i="1"/>
  <c r="H39" i="1" s="1"/>
  <c r="G32" i="1"/>
  <c r="G39" i="1" s="1"/>
  <c r="E24" i="1" l="1"/>
  <c r="E16" i="1" l="1"/>
  <c r="E20" i="1" l="1"/>
  <c r="E15" i="1"/>
  <c r="E31" i="1"/>
  <c r="E29" i="1"/>
  <c r="E26" i="1"/>
  <c r="E25" i="1"/>
  <c r="E23" i="1"/>
  <c r="E22" i="1"/>
  <c r="E21" i="1"/>
  <c r="E19" i="1"/>
  <c r="E18" i="1"/>
  <c r="E17" i="1"/>
  <c r="D32" i="1"/>
  <c r="D39" i="1" s="1"/>
  <c r="C32" i="1"/>
  <c r="C39" i="1" s="1"/>
  <c r="E32" i="1" l="1"/>
  <c r="E39" i="1" s="1"/>
</calcChain>
</file>

<file path=xl/sharedStrings.xml><?xml version="1.0" encoding="utf-8"?>
<sst xmlns="http://schemas.openxmlformats.org/spreadsheetml/2006/main" count="28" uniqueCount="26">
  <si>
    <t>Итого по монополиям:</t>
  </si>
  <si>
    <t>002 0801 БП00072650 243</t>
  </si>
  <si>
    <t xml:space="preserve">002 0409 БП00189950 244 </t>
  </si>
  <si>
    <t>Итого:   по  п.4 с.93</t>
  </si>
  <si>
    <t xml:space="preserve">                     </t>
  </si>
  <si>
    <t xml:space="preserve">                                              ВСЕГО:             1 548 000,00</t>
  </si>
  <si>
    <t>Всего:    с. н. года</t>
  </si>
  <si>
    <t>Поправка</t>
  </si>
  <si>
    <t>Сумма с поправкой</t>
  </si>
  <si>
    <t xml:space="preserve"> </t>
  </si>
  <si>
    <t>АДМИНИСТРАЦИЯ  ГУТОРОВСКОГО  СЕЛЬСКОГО ПОСЕЛЕНИЯ</t>
  </si>
  <si>
    <t xml:space="preserve">Приложение к плану графику </t>
  </si>
  <si>
    <t>002 0113 9500080080 244</t>
  </si>
  <si>
    <t>002 0203 9500051180 244</t>
  </si>
  <si>
    <t>002 0406 9500089060 244</t>
  </si>
  <si>
    <t>002 0406 9500089070 244</t>
  </si>
  <si>
    <t>002 0503 9500080001 244</t>
  </si>
  <si>
    <t>002 0113 9500080080 247</t>
  </si>
  <si>
    <t>002 0503 9500089040 244</t>
  </si>
  <si>
    <t>002 0503 9500089050 244</t>
  </si>
  <si>
    <t>002 0409 9500389950 244</t>
  </si>
  <si>
    <t>002 0409 9500389950 243</t>
  </si>
  <si>
    <t>002 0113 9500080070 244</t>
  </si>
  <si>
    <t>002 0409 950009Д112 244</t>
  </si>
  <si>
    <t>ИЗМЕНЕНИЯ В   ПЛАН    ЗАКУПОК   И    ПЛАН-ГРАФИК   от   02.03.2026</t>
  </si>
  <si>
    <t>002 0503 9500080003 244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</si>
</sst>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4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4" fontId="7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4" fontId="10" fillId="2" borderId="1" xfId="0" applyNumberFormat="1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4" fontId="7" fillId="3" borderId="1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4" fontId="15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4" fontId="12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49" fontId="22" fillId="0" borderId="3" xfId="0" applyNumberFormat="1" applyFont="1" applyBorder="1" applyAlignment="1">
      <alignment vertical="top" wrapText="1"/>
    </xf>
    <xf numFmtId="49" fontId="13" fillId="0" borderId="3" xfId="0" applyNumberFormat="1" applyFont="1" applyBorder="1" applyAlignment="1">
      <alignment vertical="top" wrapText="1"/>
    </xf>
    <xf numFmtId="0" fontId="14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7" fillId="2" borderId="2" xfId="0" applyNumberFormat="1" applyFont="1" applyFill="1" applyBorder="1" applyAlignment="1">
      <alignment horizontal="right" vertical="top" wrapText="1"/>
    </xf>
    <xf numFmtId="0" fontId="1" fillId="4" borderId="11" xfId="0" applyFont="1" applyFill="1" applyBorder="1" applyAlignment="1">
      <alignment vertical="top" wrapText="1"/>
    </xf>
    <xf numFmtId="4" fontId="7" fillId="4" borderId="11" xfId="0" applyNumberFormat="1" applyFont="1" applyFill="1" applyBorder="1" applyAlignment="1">
      <alignment horizontal="right" vertical="top" wrapText="1"/>
    </xf>
    <xf numFmtId="0" fontId="0" fillId="0" borderId="11" xfId="0" applyBorder="1"/>
    <xf numFmtId="4" fontId="17" fillId="0" borderId="11" xfId="0" applyNumberFormat="1" applyFont="1" applyBorder="1"/>
    <xf numFmtId="1" fontId="13" fillId="4" borderId="11" xfId="0" applyNumberFormat="1" applyFont="1" applyFill="1" applyBorder="1" applyAlignment="1">
      <alignment vertical="top" wrapText="1"/>
    </xf>
    <xf numFmtId="1" fontId="23" fillId="0" borderId="11" xfId="0" applyNumberFormat="1" applyFont="1" applyBorder="1" applyAlignment="1">
      <alignment horizontal="center"/>
    </xf>
    <xf numFmtId="1" fontId="22" fillId="0" borderId="11" xfId="0" applyNumberFormat="1" applyFont="1" applyBorder="1"/>
    <xf numFmtId="49" fontId="23" fillId="0" borderId="11" xfId="0" applyNumberFormat="1" applyFont="1" applyBorder="1" applyAlignment="1">
      <alignment horizontal="center"/>
    </xf>
    <xf numFmtId="0" fontId="22" fillId="5" borderId="3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24" fillId="0" borderId="0" xfId="0" applyFont="1"/>
    <xf numFmtId="0" fontId="0" fillId="4" borderId="0" xfId="0" applyFill="1"/>
    <xf numFmtId="0" fontId="6" fillId="0" borderId="2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vertical="top" wrapText="1"/>
    </xf>
    <xf numFmtId="2" fontId="4" fillId="2" borderId="9" xfId="0" applyNumberFormat="1" applyFont="1" applyFill="1" applyBorder="1" applyAlignment="1">
      <alignment vertical="top" wrapText="1"/>
    </xf>
    <xf numFmtId="2" fontId="0" fillId="7" borderId="11" xfId="0" applyNumberFormat="1" applyFill="1" applyBorder="1"/>
    <xf numFmtId="2" fontId="4" fillId="6" borderId="1" xfId="0" applyNumberFormat="1" applyFont="1" applyFill="1" applyBorder="1" applyAlignment="1">
      <alignment vertical="top" wrapText="1"/>
    </xf>
    <xf numFmtId="2" fontId="4" fillId="6" borderId="2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horizontal="right" vertical="top" wrapText="1"/>
    </xf>
    <xf numFmtId="2" fontId="4" fillId="4" borderId="11" xfId="0" applyNumberFormat="1" applyFont="1" applyFill="1" applyBorder="1" applyAlignment="1">
      <alignment horizontal="right" vertical="top" wrapText="1"/>
    </xf>
    <xf numFmtId="2" fontId="4" fillId="4" borderId="12" xfId="0" applyNumberFormat="1" applyFont="1" applyFill="1" applyBorder="1" applyAlignment="1">
      <alignment horizontal="right" vertical="top" wrapText="1"/>
    </xf>
    <xf numFmtId="2" fontId="0" fillId="0" borderId="11" xfId="0" applyNumberFormat="1" applyBorder="1"/>
    <xf numFmtId="2" fontId="17" fillId="0" borderId="11" xfId="0" applyNumberFormat="1" applyFont="1" applyBorder="1"/>
    <xf numFmtId="2" fontId="17" fillId="0" borderId="12" xfId="0" applyNumberFormat="1" applyFont="1" applyBorder="1"/>
    <xf numFmtId="2" fontId="4" fillId="0" borderId="11" xfId="0" applyNumberFormat="1" applyFont="1" applyBorder="1"/>
    <xf numFmtId="2" fontId="10" fillId="7" borderId="1" xfId="0" applyNumberFormat="1" applyFont="1" applyFill="1" applyBorder="1" applyAlignment="1">
      <alignment vertical="top" wrapText="1"/>
    </xf>
    <xf numFmtId="2" fontId="15" fillId="5" borderId="9" xfId="0" applyNumberFormat="1" applyFont="1" applyFill="1" applyBorder="1" applyAlignment="1">
      <alignment vertical="top" wrapText="1"/>
    </xf>
    <xf numFmtId="2" fontId="7" fillId="3" borderId="1" xfId="0" applyNumberFormat="1" applyFont="1" applyFill="1" applyBorder="1" applyAlignment="1">
      <alignment vertical="top" wrapText="1"/>
    </xf>
    <xf numFmtId="2" fontId="4" fillId="3" borderId="9" xfId="0" applyNumberFormat="1" applyFont="1" applyFill="1" applyBorder="1" applyAlignment="1">
      <alignment vertical="top" wrapText="1"/>
    </xf>
    <xf numFmtId="2" fontId="0" fillId="8" borderId="11" xfId="0" applyNumberFormat="1" applyFill="1" applyBorder="1"/>
    <xf numFmtId="4" fontId="12" fillId="5" borderId="1" xfId="0" applyNumberFormat="1" applyFont="1" applyFill="1" applyBorder="1" applyAlignment="1">
      <alignment vertical="top" wrapText="1"/>
    </xf>
    <xf numFmtId="4" fontId="4" fillId="0" borderId="11" xfId="0" applyNumberFormat="1" applyFont="1" applyBorder="1"/>
    <xf numFmtId="0" fontId="7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46" sqref="C46"/>
    </sheetView>
  </sheetViews>
  <sheetFormatPr defaultRowHeight="15" x14ac:dyDescent="0.25"/>
  <cols>
    <col min="1" max="1" width="24" customWidth="1"/>
    <col min="2" max="2" width="4.28515625" customWidth="1"/>
    <col min="3" max="3" width="14" customWidth="1"/>
    <col min="4" max="4" width="12.42578125" customWidth="1"/>
    <col min="5" max="5" width="12.7109375" customWidth="1"/>
    <col min="6" max="6" width="11.7109375" customWidth="1"/>
    <col min="7" max="7" width="0.42578125" hidden="1" customWidth="1"/>
    <col min="8" max="8" width="11.42578125" bestFit="1" customWidth="1"/>
  </cols>
  <sheetData>
    <row r="1" spans="1:11" ht="26.25" customHeight="1" x14ac:dyDescent="0.25">
      <c r="A1" s="71" t="s">
        <v>11</v>
      </c>
      <c r="B1" s="71"/>
      <c r="C1" s="71"/>
      <c r="D1" s="71"/>
      <c r="E1" s="71"/>
      <c r="F1" s="71"/>
      <c r="G1" s="71"/>
    </row>
    <row r="2" spans="1:11" ht="32.25" customHeight="1" x14ac:dyDescent="0.25">
      <c r="A2" s="70" t="s">
        <v>10</v>
      </c>
      <c r="B2" s="70"/>
      <c r="C2" s="70"/>
      <c r="D2" s="70"/>
      <c r="E2" s="70"/>
      <c r="F2" s="70"/>
      <c r="G2" s="70"/>
    </row>
    <row r="3" spans="1:11" ht="23.25" customHeight="1" x14ac:dyDescent="0.25">
      <c r="A3" s="69" t="s">
        <v>24</v>
      </c>
      <c r="B3" s="69"/>
      <c r="C3" s="69"/>
      <c r="D3" s="69"/>
      <c r="E3" s="69"/>
      <c r="F3" s="69"/>
      <c r="G3" s="69"/>
      <c r="K3" s="48"/>
    </row>
    <row r="4" spans="1:11" ht="24.75" customHeight="1" thickBot="1" x14ac:dyDescent="0.3">
      <c r="A4" s="23"/>
      <c r="B4" s="1"/>
      <c r="C4" s="24">
        <v>2026</v>
      </c>
      <c r="D4" s="24" t="s">
        <v>7</v>
      </c>
      <c r="E4" s="24" t="s">
        <v>8</v>
      </c>
      <c r="F4" s="24">
        <v>2027</v>
      </c>
      <c r="G4" s="24" t="s">
        <v>7</v>
      </c>
      <c r="H4" s="49">
        <v>2028</v>
      </c>
    </row>
    <row r="5" spans="1:11" ht="0.75" customHeight="1" thickBot="1" x14ac:dyDescent="0.3">
      <c r="A5" s="17"/>
      <c r="B5" s="4"/>
      <c r="C5" s="5"/>
      <c r="D5" s="6"/>
      <c r="E5" s="7"/>
      <c r="F5" s="6"/>
      <c r="G5" s="6"/>
    </row>
    <row r="6" spans="1:11" ht="26.25" hidden="1" customHeight="1" thickBot="1" x14ac:dyDescent="0.3">
      <c r="A6" s="17"/>
      <c r="B6" s="4"/>
      <c r="C6" s="5"/>
      <c r="D6" s="6"/>
      <c r="E6" s="7"/>
      <c r="F6" s="6"/>
      <c r="G6" s="6"/>
    </row>
    <row r="7" spans="1:11" ht="23.25" hidden="1" customHeight="1" thickBot="1" x14ac:dyDescent="0.3">
      <c r="A7" s="17"/>
      <c r="B7" s="4"/>
      <c r="C7" s="8"/>
      <c r="D7" s="6"/>
      <c r="E7" s="9"/>
      <c r="F7" s="6"/>
      <c r="G7" s="6"/>
    </row>
    <row r="8" spans="1:11" ht="24.75" hidden="1" customHeight="1" thickBot="1" x14ac:dyDescent="0.3">
      <c r="A8" s="18"/>
      <c r="B8" s="78"/>
      <c r="C8" s="10"/>
      <c r="D8" s="81"/>
      <c r="E8" s="84"/>
      <c r="F8" s="81"/>
      <c r="G8" s="81"/>
    </row>
    <row r="9" spans="1:11" ht="21" hidden="1" customHeight="1" thickBot="1" x14ac:dyDescent="0.3">
      <c r="A9" s="18"/>
      <c r="B9" s="79"/>
      <c r="C9" s="11"/>
      <c r="D9" s="82"/>
      <c r="E9" s="85"/>
      <c r="F9" s="82"/>
      <c r="G9" s="82"/>
    </row>
    <row r="10" spans="1:11" ht="22.5" hidden="1" customHeight="1" thickBot="1" x14ac:dyDescent="0.3">
      <c r="A10" s="17"/>
      <c r="B10" s="80"/>
      <c r="C10" s="12"/>
      <c r="D10" s="83"/>
      <c r="E10" s="86"/>
      <c r="F10" s="83"/>
      <c r="G10" s="83"/>
    </row>
    <row r="11" spans="1:11" ht="24" hidden="1" customHeight="1" thickBot="1" x14ac:dyDescent="0.3">
      <c r="A11" s="17"/>
      <c r="B11" s="4"/>
      <c r="C11" s="5"/>
      <c r="D11" s="6"/>
      <c r="E11" s="7"/>
      <c r="F11" s="6"/>
      <c r="G11" s="6"/>
    </row>
    <row r="12" spans="1:11" ht="19.5" hidden="1" customHeight="1" thickBot="1" x14ac:dyDescent="0.3">
      <c r="A12" s="19" t="s">
        <v>0</v>
      </c>
      <c r="B12" s="3"/>
      <c r="C12" s="13">
        <v>0</v>
      </c>
      <c r="D12" s="14"/>
      <c r="E12" s="15">
        <v>0</v>
      </c>
      <c r="F12" s="14"/>
      <c r="G12" s="14"/>
    </row>
    <row r="13" spans="1:11" ht="15" hidden="1" customHeight="1" x14ac:dyDescent="0.25">
      <c r="A13" s="72"/>
      <c r="B13" s="73"/>
      <c r="C13" s="73"/>
      <c r="D13" s="73"/>
      <c r="E13" s="73"/>
      <c r="F13" s="73"/>
      <c r="G13" s="74"/>
    </row>
    <row r="14" spans="1:11" ht="16.5" hidden="1" customHeight="1" thickBot="1" x14ac:dyDescent="0.3">
      <c r="A14" s="75"/>
      <c r="B14" s="76"/>
      <c r="C14" s="76"/>
      <c r="D14" s="76"/>
      <c r="E14" s="76"/>
      <c r="F14" s="76"/>
      <c r="G14" s="77"/>
    </row>
    <row r="15" spans="1:11" ht="19.5" customHeight="1" thickBot="1" x14ac:dyDescent="0.3">
      <c r="A15" s="32" t="s">
        <v>12</v>
      </c>
      <c r="B15" s="27"/>
      <c r="C15" s="28">
        <v>168000</v>
      </c>
      <c r="D15" s="28">
        <v>0</v>
      </c>
      <c r="E15" s="28">
        <f>C15+D15</f>
        <v>168000</v>
      </c>
      <c r="F15" s="50"/>
      <c r="G15" s="51"/>
      <c r="H15" s="52"/>
      <c r="I15" s="48"/>
    </row>
    <row r="16" spans="1:11" ht="19.5" customHeight="1" thickBot="1" x14ac:dyDescent="0.3">
      <c r="A16" s="33" t="s">
        <v>13</v>
      </c>
      <c r="B16" s="1"/>
      <c r="C16" s="12">
        <v>23200</v>
      </c>
      <c r="D16" s="12"/>
      <c r="E16" s="12">
        <f>C16+D16</f>
        <v>23200</v>
      </c>
      <c r="F16" s="50"/>
      <c r="G16" s="51"/>
      <c r="H16" s="52"/>
    </row>
    <row r="17" spans="1:10" ht="21" customHeight="1" thickBot="1" x14ac:dyDescent="0.3">
      <c r="A17" s="33" t="s">
        <v>14</v>
      </c>
      <c r="B17" s="1"/>
      <c r="C17" s="12">
        <v>1000</v>
      </c>
      <c r="D17" s="12"/>
      <c r="E17" s="12">
        <f t="shared" ref="E17:E32" si="0">C17+D17</f>
        <v>1000</v>
      </c>
      <c r="F17" s="50"/>
      <c r="G17" s="51"/>
      <c r="H17" s="52"/>
      <c r="J17" s="47"/>
    </row>
    <row r="18" spans="1:10" ht="16.5" customHeight="1" thickBot="1" x14ac:dyDescent="0.3">
      <c r="A18" s="33" t="s">
        <v>15</v>
      </c>
      <c r="B18" s="1"/>
      <c r="C18" s="12">
        <v>1000</v>
      </c>
      <c r="D18" s="12"/>
      <c r="E18" s="12">
        <f t="shared" si="0"/>
        <v>1000</v>
      </c>
      <c r="F18" s="50"/>
      <c r="G18" s="51"/>
      <c r="H18" s="52"/>
    </row>
    <row r="19" spans="1:10" ht="17.25" hidden="1" customHeight="1" thickBot="1" x14ac:dyDescent="0.3">
      <c r="A19" s="33" t="s">
        <v>22</v>
      </c>
      <c r="B19" s="1"/>
      <c r="C19" s="12">
        <v>0</v>
      </c>
      <c r="D19" s="12"/>
      <c r="E19" s="12">
        <f t="shared" si="0"/>
        <v>0</v>
      </c>
      <c r="F19" s="50"/>
      <c r="G19" s="51"/>
      <c r="H19" s="52"/>
    </row>
    <row r="20" spans="1:10" ht="16.5" hidden="1" customHeight="1" thickBot="1" x14ac:dyDescent="0.3">
      <c r="A20" s="32" t="s">
        <v>21</v>
      </c>
      <c r="B20" s="27"/>
      <c r="C20" s="28">
        <v>0</v>
      </c>
      <c r="D20" s="28"/>
      <c r="E20" s="28">
        <f>C20+D20</f>
        <v>0</v>
      </c>
      <c r="F20" s="50"/>
      <c r="G20" s="51"/>
      <c r="H20" s="52"/>
    </row>
    <row r="21" spans="1:10" ht="18.75" hidden="1" customHeight="1" thickBot="1" x14ac:dyDescent="0.3">
      <c r="A21" s="33" t="s">
        <v>20</v>
      </c>
      <c r="B21" s="1"/>
      <c r="C21" s="12">
        <v>0</v>
      </c>
      <c r="D21" s="12">
        <v>0</v>
      </c>
      <c r="E21" s="12">
        <f t="shared" si="0"/>
        <v>0</v>
      </c>
      <c r="F21" s="50"/>
      <c r="G21" s="51"/>
      <c r="H21" s="52"/>
    </row>
    <row r="22" spans="1:10" ht="20.25" customHeight="1" thickBot="1" x14ac:dyDescent="0.3">
      <c r="A22" s="33" t="s">
        <v>23</v>
      </c>
      <c r="B22" s="1"/>
      <c r="C22" s="12">
        <v>421600</v>
      </c>
      <c r="D22" s="12">
        <v>143600</v>
      </c>
      <c r="E22" s="12">
        <f t="shared" si="0"/>
        <v>565200</v>
      </c>
      <c r="F22" s="50"/>
      <c r="G22" s="51"/>
      <c r="H22" s="52"/>
    </row>
    <row r="23" spans="1:10" ht="17.25" customHeight="1" thickBot="1" x14ac:dyDescent="0.3">
      <c r="A23" s="33" t="s">
        <v>25</v>
      </c>
      <c r="B23" s="1"/>
      <c r="C23" s="12">
        <v>8000</v>
      </c>
      <c r="D23" s="12"/>
      <c r="E23" s="12">
        <f t="shared" si="0"/>
        <v>8000</v>
      </c>
      <c r="F23" s="50"/>
      <c r="G23" s="51"/>
      <c r="H23" s="52"/>
    </row>
    <row r="24" spans="1:10" ht="18.75" customHeight="1" thickBot="1" x14ac:dyDescent="0.3">
      <c r="A24" s="33" t="s">
        <v>17</v>
      </c>
      <c r="B24" s="1"/>
      <c r="C24" s="12">
        <v>15000</v>
      </c>
      <c r="D24" s="12"/>
      <c r="E24" s="12">
        <f>C24+D24</f>
        <v>15000</v>
      </c>
      <c r="F24" s="50"/>
      <c r="G24" s="51"/>
      <c r="H24" s="52"/>
    </row>
    <row r="25" spans="1:10" ht="19.5" customHeight="1" thickBot="1" x14ac:dyDescent="0.3">
      <c r="A25" s="33" t="s">
        <v>18</v>
      </c>
      <c r="B25" s="1"/>
      <c r="C25" s="12">
        <v>20800</v>
      </c>
      <c r="D25" s="12"/>
      <c r="E25" s="12">
        <f t="shared" si="0"/>
        <v>20800</v>
      </c>
      <c r="F25" s="50"/>
      <c r="G25" s="51"/>
      <c r="H25" s="52"/>
    </row>
    <row r="26" spans="1:10" ht="21.75" customHeight="1" thickBot="1" x14ac:dyDescent="0.3">
      <c r="A26" s="33" t="s">
        <v>16</v>
      </c>
      <c r="B26" s="1"/>
      <c r="C26" s="12">
        <v>60000</v>
      </c>
      <c r="D26" s="12"/>
      <c r="E26" s="12">
        <f t="shared" si="0"/>
        <v>60000</v>
      </c>
      <c r="F26" s="50"/>
      <c r="G26" s="51"/>
      <c r="H26" s="52"/>
    </row>
    <row r="27" spans="1:10" ht="18.75" customHeight="1" thickBot="1" x14ac:dyDescent="0.3">
      <c r="A27" s="33" t="s">
        <v>19</v>
      </c>
      <c r="B27" s="1"/>
      <c r="C27" s="12">
        <v>1000</v>
      </c>
      <c r="D27" s="12"/>
      <c r="E27" s="12">
        <f t="shared" si="0"/>
        <v>1000</v>
      </c>
      <c r="F27" s="53"/>
      <c r="G27" s="51"/>
      <c r="H27" s="52"/>
    </row>
    <row r="28" spans="1:10" ht="23.25" customHeight="1" thickBot="1" x14ac:dyDescent="0.3">
      <c r="A28" s="33"/>
      <c r="B28" s="1"/>
      <c r="C28" s="12"/>
      <c r="D28" s="12"/>
      <c r="E28" s="12"/>
      <c r="F28" s="50"/>
      <c r="G28" s="51"/>
      <c r="H28" s="52"/>
    </row>
    <row r="29" spans="1:10" ht="14.25" hidden="1" customHeight="1" thickBot="1" x14ac:dyDescent="0.3">
      <c r="A29" s="30" t="s">
        <v>1</v>
      </c>
      <c r="B29" s="31"/>
      <c r="C29" s="26">
        <v>0</v>
      </c>
      <c r="D29" s="26">
        <v>0</v>
      </c>
      <c r="E29" s="26">
        <f t="shared" si="0"/>
        <v>0</v>
      </c>
      <c r="F29" s="50"/>
      <c r="G29" s="51"/>
      <c r="H29" s="52"/>
    </row>
    <row r="30" spans="1:10" ht="0.75" hidden="1" customHeight="1" thickBot="1" x14ac:dyDescent="0.3">
      <c r="A30" s="17" t="s">
        <v>2</v>
      </c>
      <c r="B30" s="16"/>
      <c r="C30" s="12">
        <v>0</v>
      </c>
      <c r="D30" s="12"/>
      <c r="E30" s="12">
        <v>0</v>
      </c>
      <c r="F30" s="50"/>
      <c r="G30" s="51"/>
      <c r="H30" s="52"/>
    </row>
    <row r="31" spans="1:10" ht="5.25" hidden="1" customHeight="1" thickBot="1" x14ac:dyDescent="0.3">
      <c r="A31" s="25"/>
      <c r="B31" s="29"/>
      <c r="C31" s="28">
        <v>0</v>
      </c>
      <c r="D31" s="28"/>
      <c r="E31" s="28">
        <f t="shared" si="0"/>
        <v>0</v>
      </c>
      <c r="F31" s="50"/>
      <c r="G31" s="51"/>
      <c r="H31" s="52"/>
    </row>
    <row r="32" spans="1:10" ht="15" customHeight="1" x14ac:dyDescent="0.25">
      <c r="A32" s="34" t="s">
        <v>3</v>
      </c>
      <c r="B32" s="35"/>
      <c r="C32" s="36">
        <f>SUM(C15:C31)</f>
        <v>719600</v>
      </c>
      <c r="D32" s="36">
        <f>SUM(D15:D31)</f>
        <v>143600</v>
      </c>
      <c r="E32" s="36">
        <f t="shared" si="0"/>
        <v>863200</v>
      </c>
      <c r="F32" s="54">
        <f>F15+F16+F17+F18+F19+F22+F23+F24+F25+F26+F27</f>
        <v>0</v>
      </c>
      <c r="G32" s="55">
        <f>G27</f>
        <v>0</v>
      </c>
      <c r="H32" s="52">
        <f>F32+G32</f>
        <v>0</v>
      </c>
    </row>
    <row r="33" spans="1:8" ht="0.75" hidden="1" customHeight="1" x14ac:dyDescent="0.25">
      <c r="A33" s="41"/>
      <c r="B33" s="37"/>
      <c r="C33" s="38"/>
      <c r="D33" s="38"/>
      <c r="E33" s="38"/>
      <c r="F33" s="56"/>
      <c r="G33" s="57"/>
      <c r="H33" s="58"/>
    </row>
    <row r="34" spans="1:8" ht="15" hidden="1" customHeight="1" x14ac:dyDescent="0.25">
      <c r="A34" s="43"/>
      <c r="B34" s="39"/>
      <c r="C34" s="40"/>
      <c r="D34" s="40"/>
      <c r="E34" s="40"/>
      <c r="F34" s="59"/>
      <c r="G34" s="60"/>
      <c r="H34" s="58"/>
    </row>
    <row r="35" spans="1:8" ht="12" hidden="1" customHeight="1" x14ac:dyDescent="0.25">
      <c r="A35" s="42"/>
      <c r="B35" s="39"/>
      <c r="C35" s="40"/>
      <c r="D35" s="40"/>
      <c r="E35" s="40"/>
      <c r="F35" s="59"/>
      <c r="G35" s="60"/>
      <c r="H35" s="58"/>
    </row>
    <row r="36" spans="1:8" ht="0.75" customHeight="1" x14ac:dyDescent="0.25">
      <c r="A36" s="44"/>
      <c r="B36" s="39"/>
      <c r="C36" s="40"/>
      <c r="D36" s="40"/>
      <c r="E36" s="40"/>
      <c r="F36" s="61"/>
      <c r="G36" s="60"/>
      <c r="H36" s="58"/>
    </row>
    <row r="37" spans="1:8" x14ac:dyDescent="0.25">
      <c r="A37" s="44"/>
      <c r="B37" s="39"/>
      <c r="C37" s="40"/>
      <c r="D37" s="68"/>
      <c r="E37" s="68"/>
      <c r="F37" s="61"/>
      <c r="G37" s="60"/>
      <c r="H37" s="58"/>
    </row>
    <row r="38" spans="1:8" ht="15.75" thickBot="1" x14ac:dyDescent="0.3">
      <c r="A38" s="45"/>
      <c r="B38" s="46"/>
      <c r="C38" s="67"/>
      <c r="D38" s="67"/>
      <c r="E38" s="67"/>
      <c r="F38" s="62">
        <f>F36+F37</f>
        <v>0</v>
      </c>
      <c r="G38" s="63">
        <f>G36+G37</f>
        <v>0</v>
      </c>
      <c r="H38" s="58">
        <f>H36+H37</f>
        <v>0</v>
      </c>
    </row>
    <row r="39" spans="1:8" ht="19.5" thickBot="1" x14ac:dyDescent="0.3">
      <c r="A39" s="20" t="s">
        <v>6</v>
      </c>
      <c r="B39" s="21"/>
      <c r="C39" s="22">
        <f t="shared" ref="C39:H39" si="1">C32+C38</f>
        <v>719600</v>
      </c>
      <c r="D39" s="22">
        <f t="shared" si="1"/>
        <v>143600</v>
      </c>
      <c r="E39" s="22">
        <f t="shared" si="1"/>
        <v>863200</v>
      </c>
      <c r="F39" s="64">
        <f t="shared" si="1"/>
        <v>0</v>
      </c>
      <c r="G39" s="65">
        <f t="shared" si="1"/>
        <v>0</v>
      </c>
      <c r="H39" s="66">
        <f t="shared" si="1"/>
        <v>0</v>
      </c>
    </row>
    <row r="40" spans="1:8" ht="18.75" x14ac:dyDescent="0.3">
      <c r="A40" s="2" t="s">
        <v>4</v>
      </c>
    </row>
    <row r="41" spans="1:8" ht="18.75" x14ac:dyDescent="0.3">
      <c r="A41" s="2" t="s">
        <v>5</v>
      </c>
      <c r="B41" t="s">
        <v>9</v>
      </c>
      <c r="C41" t="s">
        <v>9</v>
      </c>
    </row>
  </sheetData>
  <mergeCells count="9">
    <mergeCell ref="A3:G3"/>
    <mergeCell ref="A2:G2"/>
    <mergeCell ref="A1:G1"/>
    <mergeCell ref="A13:G14"/>
    <mergeCell ref="B8:B10"/>
    <mergeCell ref="F8:F10"/>
    <mergeCell ref="G8:G10"/>
    <mergeCell ref="D8:D10"/>
    <mergeCell ref="E8:E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2024-12-06T14:06:54Z</cp:lastPrinted>
  <dcterms:created xsi:type="dcterms:W3CDTF">2018-04-12T09:32:34Z</dcterms:created>
  <dcterms:modified xsi:type="dcterms:W3CDTF">2026-03-02T06:12:40Z</dcterms:modified>
</cp:coreProperties>
</file>